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15" i="1" l="1"/>
  <c r="Q15" i="1" s="1"/>
  <c r="I15" i="1"/>
  <c r="J15" i="1"/>
  <c r="L15" i="1"/>
  <c r="M15" i="1"/>
  <c r="O15" i="1"/>
  <c r="P15" i="1"/>
  <c r="R15" i="1"/>
  <c r="S15" i="1"/>
  <c r="H16" i="1"/>
  <c r="N16" i="1" s="1"/>
  <c r="I16" i="1"/>
  <c r="J16" i="1"/>
  <c r="L16" i="1"/>
  <c r="M16" i="1"/>
  <c r="O16" i="1"/>
  <c r="P16" i="1"/>
  <c r="R16" i="1"/>
  <c r="S16" i="1"/>
  <c r="H17" i="1"/>
  <c r="N17" i="1" s="1"/>
  <c r="I17" i="1"/>
  <c r="J17" i="1"/>
  <c r="L17" i="1"/>
  <c r="M17" i="1"/>
  <c r="O17" i="1"/>
  <c r="P17" i="1"/>
  <c r="R17" i="1"/>
  <c r="S17" i="1"/>
  <c r="H18" i="1"/>
  <c r="Q18" i="1" s="1"/>
  <c r="I18" i="1"/>
  <c r="J18" i="1"/>
  <c r="L18" i="1"/>
  <c r="M18" i="1"/>
  <c r="O18" i="1"/>
  <c r="P18" i="1"/>
  <c r="R18" i="1"/>
  <c r="S18" i="1"/>
  <c r="S14" i="1"/>
  <c r="R14" i="1"/>
  <c r="P14" i="1"/>
  <c r="O14" i="1"/>
  <c r="M14" i="1"/>
  <c r="L14" i="1"/>
  <c r="J14" i="1"/>
  <c r="I14" i="1"/>
  <c r="H14" i="1"/>
  <c r="T14" i="1" s="1"/>
  <c r="F19" i="1"/>
  <c r="T16" i="1" l="1"/>
  <c r="Q16" i="1"/>
  <c r="T17" i="1"/>
  <c r="T15" i="1"/>
  <c r="Q17" i="1"/>
  <c r="K16" i="1"/>
  <c r="N15" i="1"/>
  <c r="T18" i="1"/>
  <c r="K15" i="1"/>
  <c r="K18" i="1"/>
  <c r="N18" i="1"/>
  <c r="K17" i="1"/>
  <c r="Q14" i="1"/>
  <c r="N14" i="1"/>
  <c r="K14" i="1"/>
  <c r="H19" i="1"/>
  <c r="H20" i="1" s="1"/>
  <c r="G19" i="1"/>
  <c r="G20" i="1" s="1"/>
  <c r="F20" i="1"/>
  <c r="E18" i="1"/>
  <c r="D18" i="1"/>
  <c r="C18" i="1"/>
  <c r="E15" i="1" l="1"/>
  <c r="D15" i="1"/>
  <c r="C15" i="1"/>
  <c r="E17" i="1" l="1"/>
  <c r="D17" i="1"/>
  <c r="C17" i="1"/>
  <c r="C16" i="1" l="1"/>
  <c r="D16" i="1"/>
  <c r="E16" i="1"/>
  <c r="E14" i="1" l="1"/>
  <c r="D14" i="1"/>
  <c r="C14" i="1"/>
  <c r="T20" i="1" l="1"/>
  <c r="S20" i="1"/>
  <c r="R20" i="1"/>
  <c r="Q20" i="1"/>
  <c r="P20" i="1"/>
  <c r="O20" i="1"/>
  <c r="N20" i="1"/>
  <c r="M20" i="1"/>
  <c r="L20" i="1"/>
  <c r="K20" i="1"/>
  <c r="J20" i="1"/>
  <c r="I20" i="1"/>
</calcChain>
</file>

<file path=xl/sharedStrings.xml><?xml version="1.0" encoding="utf-8"?>
<sst xmlns="http://schemas.openxmlformats.org/spreadsheetml/2006/main" count="76" uniqueCount="58">
  <si>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</si>
  <si>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</si>
  <si>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</si>
  <si>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</si>
  <si>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</si>
  <si>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</si>
  <si>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</si>
  <si>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</si>
  <si>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</si>
  <si>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</si>
  <si>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</si>
  <si>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</si>
  <si>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</si>
  <si>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</si>
  <si>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</si>
  <si>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</si>
  <si>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</si>
  <si>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</si>
  <si>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</si>
  <si>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</si>
  <si>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</si>
  <si>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</si>
  <si>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</si>
  <si>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</si>
  <si>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</si>
  <si>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</si>
  <si>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</si>
  <si>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</si>
  <si>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</si>
  <si>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Сіль йодована</t>
  </si>
  <si>
    <t>М’ясна м’якоть різної величини і маси; хрящі, дрібні кісточки, сухожилля, синюшні і грубі з’єднання тканини видалені, поверхня шматків необвітрена; колір та запах характерні для доброякісного м’яса.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</si>
  <si>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</si>
  <si>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Порціонування</t>
  </si>
  <si>
    <t>ВИХІД</t>
  </si>
  <si>
    <t>М’ясо яловичини (великими шматками)</t>
  </si>
  <si>
    <t>Г</t>
  </si>
  <si>
    <t>Хліб пшеничний подовий</t>
  </si>
  <si>
    <t>Добре пропечений, не вологий на дотик, без стороннього присмаку і запаху, без грудок і слідів непромісу.</t>
  </si>
  <si>
    <t>Крупка, досить однорідна за розміром від світло-жовтого до світло-коричневого. Смак та запах властивий панірувальним сухарям, без стороннього присмаку та запаху, властивий панірувальним сухарям.</t>
  </si>
  <si>
    <t>Подають на мілкій закусочній тарілці при температурі 60-65 ºС разом з гарніром.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</si>
  <si>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вироби округло-приплюснутої форми, зберегли форму або частково деформовані.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</si>
  <si>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сірого до сірого.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</si>
  <si>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</t>
    </r>
  </si>
  <si>
    <t xml:space="preserve">Рецептура № 252
«Сборник  рецептур блюд для питания школьников» 
Видання 1987 р.
</t>
  </si>
  <si>
    <t>Молоко 2,5%</t>
  </si>
  <si>
    <t xml:space="preserve">МП Л </t>
  </si>
  <si>
    <t>Масло вершкове 72%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</si>
  <si>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вареного м’яса.</t>
    </r>
  </si>
  <si>
    <t>Б</t>
  </si>
  <si>
    <t>Ж</t>
  </si>
  <si>
    <t>В</t>
  </si>
  <si>
    <t>ЕЦ</t>
  </si>
  <si>
    <t>60 г ± 3 %</t>
  </si>
  <si>
    <t>80 г ± 3 %</t>
  </si>
  <si>
    <t>Однорідна рідина без осаду; колір білий зі злегка жовтуватим відтінком; смак і запах, властиві свіжому молоку.</t>
  </si>
  <si>
    <t>Маса напівфабрикату:</t>
  </si>
  <si>
    <t>БИТОЧКИ ПАРОВІ (З М'ЯСА ЯЛОВИЧИНИ)</t>
  </si>
  <si>
    <t>Підготовлене м’ясо пропускають через м’ясорубку разом з хлібом пшеничним (попередньо замоченим у молоці), додають сіль та масло вершкове. Добре перемішують, формують вироби у вигляді округло-приплюснутої форми товщиною 1,5 – 2,0 см, які варять на пару 25-30хв або припускають під кришкою 15-20хв.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</si>
</sst>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164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2" fontId="3" fillId="0" borderId="1" xfId="1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top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 vertical="top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Fill="1"/>
    <xf numFmtId="0" fontId="2" fillId="0" borderId="0" xfId="0" applyFont="1" applyFill="1"/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7" fillId="0" borderId="8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textRotation="90"/>
    </xf>
    <xf numFmtId="49" fontId="7" fillId="0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textRotation="90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/>
    <xf numFmtId="49" fontId="0" fillId="0" borderId="0" xfId="0" applyNumberForma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tabSelected="1" view="pageLayout" zoomScale="70" zoomScaleNormal="100" zoomScalePageLayoutView="70" workbookViewId="0">
      <selection activeCell="E42" sqref="E42"/>
    </sheetView>
  </sheetViews>
  <sheetFormatPr defaultRowHeight="14.4" x14ac:dyDescent="0.3"/>
  <cols>
    <col min="1" max="1" width="4.5546875" customWidth="1"/>
    <col min="2" max="2" width="13" customWidth="1"/>
    <col min="3" max="3" width="5" customWidth="1"/>
    <col min="4" max="4" width="5.33203125" customWidth="1"/>
    <col min="5" max="5" width="5.109375" customWidth="1"/>
    <col min="6" max="6" width="4.88671875" style="50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7.6640625" customWidth="1"/>
    <col min="22" max="22" width="10.88671875" customWidth="1"/>
    <col min="23" max="23" width="13.33203125" customWidth="1"/>
  </cols>
  <sheetData>
    <row r="1" spans="1:29" x14ac:dyDescent="0.3">
      <c r="A1" s="2"/>
      <c r="B1" s="47" t="s">
        <v>43</v>
      </c>
      <c r="C1" s="47"/>
      <c r="D1" s="47"/>
      <c r="E1" s="47"/>
      <c r="F1" s="47"/>
      <c r="G1" s="47"/>
      <c r="H1" s="47"/>
      <c r="I1" s="2"/>
      <c r="J1" s="2"/>
      <c r="K1" s="2"/>
      <c r="L1" s="2"/>
      <c r="M1" s="2"/>
      <c r="N1" s="2"/>
      <c r="O1" s="2"/>
      <c r="P1" s="4"/>
      <c r="Q1" s="46" t="s">
        <v>17</v>
      </c>
      <c r="R1" s="46"/>
      <c r="S1" s="46"/>
      <c r="T1" s="46"/>
      <c r="U1" s="46"/>
    </row>
    <row r="2" spans="1:29" x14ac:dyDescent="0.3">
      <c r="A2" s="2"/>
      <c r="B2" s="47"/>
      <c r="C2" s="47"/>
      <c r="D2" s="47"/>
      <c r="E2" s="47"/>
      <c r="F2" s="47"/>
      <c r="G2" s="47"/>
      <c r="H2" s="47"/>
      <c r="I2" s="2"/>
      <c r="J2" s="2"/>
      <c r="K2" s="2"/>
      <c r="L2" s="2"/>
      <c r="M2" s="2"/>
      <c r="N2" s="2"/>
      <c r="O2" s="2"/>
      <c r="P2" s="4"/>
      <c r="Q2" s="46" t="s">
        <v>18</v>
      </c>
      <c r="R2" s="46"/>
      <c r="S2" s="46"/>
      <c r="T2" s="46"/>
      <c r="U2" s="46"/>
    </row>
    <row r="3" spans="1:29" x14ac:dyDescent="0.3">
      <c r="A3" s="2"/>
      <c r="B3" s="47"/>
      <c r="C3" s="47"/>
      <c r="D3" s="47"/>
      <c r="E3" s="47"/>
      <c r="F3" s="47"/>
      <c r="G3" s="47"/>
      <c r="H3" s="47"/>
      <c r="I3" s="2"/>
      <c r="J3" s="2"/>
      <c r="K3" s="2"/>
      <c r="L3" s="2"/>
      <c r="M3" s="2"/>
      <c r="N3" s="2"/>
      <c r="O3" s="2"/>
      <c r="P3" s="4"/>
      <c r="Q3" s="46" t="s">
        <v>19</v>
      </c>
      <c r="R3" s="46"/>
      <c r="S3" s="46"/>
      <c r="T3" s="46"/>
      <c r="U3" s="46"/>
    </row>
    <row r="4" spans="1:29" x14ac:dyDescent="0.3">
      <c r="A4" s="2"/>
      <c r="B4" s="47"/>
      <c r="C4" s="47"/>
      <c r="D4" s="47"/>
      <c r="E4" s="47"/>
      <c r="F4" s="47"/>
      <c r="G4" s="47"/>
      <c r="H4" s="47"/>
      <c r="I4" s="2"/>
      <c r="J4" s="2"/>
      <c r="K4" s="2"/>
      <c r="L4" s="2"/>
      <c r="M4" s="2"/>
      <c r="N4" s="2"/>
      <c r="O4" s="2"/>
      <c r="P4" s="4"/>
      <c r="Q4" s="46" t="s">
        <v>20</v>
      </c>
      <c r="R4" s="46"/>
      <c r="S4" s="46"/>
      <c r="T4" s="46"/>
      <c r="U4" s="46"/>
    </row>
    <row r="5" spans="1:29" s="50" customFormat="1" x14ac:dyDescent="0.3">
      <c r="A5" s="48"/>
      <c r="B5" s="47"/>
      <c r="C5" s="47"/>
      <c r="D5" s="47"/>
      <c r="E5" s="47"/>
      <c r="F5" s="47"/>
      <c r="G5" s="47"/>
      <c r="H5" s="47"/>
      <c r="I5" s="48"/>
      <c r="J5" s="48"/>
      <c r="K5" s="48"/>
      <c r="L5" s="48"/>
      <c r="M5" s="48"/>
      <c r="N5" s="48"/>
      <c r="O5" s="48"/>
      <c r="P5" s="49"/>
      <c r="Q5" s="49"/>
      <c r="R5" s="49"/>
      <c r="S5" s="49"/>
      <c r="T5" s="49"/>
      <c r="U5" s="49"/>
    </row>
    <row r="6" spans="1:29" s="50" customFormat="1" x14ac:dyDescent="0.3">
      <c r="A6" s="51" t="s">
        <v>16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</row>
    <row r="7" spans="1:29" s="50" customFormat="1" x14ac:dyDescent="0.3">
      <c r="A7" s="52" t="s">
        <v>56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</row>
    <row r="8" spans="1:29" s="50" customFormat="1" x14ac:dyDescent="0.3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</row>
    <row r="9" spans="1:29" s="50" customFormat="1" ht="15.75" customHeight="1" x14ac:dyDescent="0.3">
      <c r="A9" s="54" t="s">
        <v>0</v>
      </c>
      <c r="B9" s="55" t="s">
        <v>14</v>
      </c>
      <c r="C9" s="55" t="s">
        <v>1</v>
      </c>
      <c r="D9" s="55"/>
      <c r="E9" s="55"/>
      <c r="F9" s="55"/>
      <c r="G9" s="55"/>
      <c r="H9" s="55"/>
      <c r="I9" s="55" t="s">
        <v>2</v>
      </c>
      <c r="J9" s="55"/>
      <c r="K9" s="55"/>
      <c r="L9" s="55"/>
      <c r="M9" s="55"/>
      <c r="N9" s="55"/>
      <c r="O9" s="55"/>
      <c r="P9" s="55"/>
      <c r="Q9" s="55"/>
      <c r="R9" s="56" t="s">
        <v>13</v>
      </c>
      <c r="S9" s="56"/>
      <c r="T9" s="56"/>
      <c r="U9" s="56" t="s">
        <v>3</v>
      </c>
      <c r="V9" s="57" t="s">
        <v>25</v>
      </c>
      <c r="W9" s="55" t="s">
        <v>28</v>
      </c>
      <c r="X9" s="58" t="s">
        <v>32</v>
      </c>
    </row>
    <row r="10" spans="1:29" s="50" customFormat="1" ht="15.75" customHeight="1" x14ac:dyDescent="0.3">
      <c r="A10" s="59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6"/>
      <c r="S10" s="56"/>
      <c r="T10" s="56"/>
      <c r="U10" s="56"/>
      <c r="V10" s="60"/>
      <c r="W10" s="55"/>
      <c r="X10" s="61"/>
    </row>
    <row r="11" spans="1:29" s="50" customFormat="1" ht="25.5" customHeight="1" x14ac:dyDescent="0.3">
      <c r="A11" s="59"/>
      <c r="B11" s="55"/>
      <c r="C11" s="62" t="s">
        <v>8</v>
      </c>
      <c r="D11" s="62"/>
      <c r="E11" s="62"/>
      <c r="F11" s="62" t="s">
        <v>9</v>
      </c>
      <c r="G11" s="62"/>
      <c r="H11" s="62"/>
      <c r="I11" s="62" t="s">
        <v>10</v>
      </c>
      <c r="J11" s="62"/>
      <c r="K11" s="62"/>
      <c r="L11" s="62" t="s">
        <v>11</v>
      </c>
      <c r="M11" s="62"/>
      <c r="N11" s="62"/>
      <c r="O11" s="62" t="s">
        <v>12</v>
      </c>
      <c r="P11" s="62"/>
      <c r="Q11" s="62"/>
      <c r="R11" s="56"/>
      <c r="S11" s="56"/>
      <c r="T11" s="56"/>
      <c r="U11" s="56"/>
      <c r="V11" s="60"/>
      <c r="W11" s="55"/>
      <c r="X11" s="61"/>
    </row>
    <row r="12" spans="1:29" s="50" customFormat="1" x14ac:dyDescent="0.3">
      <c r="A12" s="59"/>
      <c r="B12" s="55"/>
      <c r="C12" s="63" t="s">
        <v>4</v>
      </c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5"/>
      <c r="U12" s="56"/>
      <c r="V12" s="66"/>
      <c r="W12" s="55"/>
      <c r="X12" s="67"/>
    </row>
    <row r="13" spans="1:29" s="50" customFormat="1" ht="30.75" customHeight="1" x14ac:dyDescent="0.3">
      <c r="A13" s="68"/>
      <c r="B13" s="55"/>
      <c r="C13" s="69" t="s">
        <v>6</v>
      </c>
      <c r="D13" s="69" t="s">
        <v>7</v>
      </c>
      <c r="E13" s="69" t="s">
        <v>5</v>
      </c>
      <c r="F13" s="69" t="s">
        <v>6</v>
      </c>
      <c r="G13" s="69" t="s">
        <v>7</v>
      </c>
      <c r="H13" s="69" t="s">
        <v>5</v>
      </c>
      <c r="I13" s="69" t="s">
        <v>6</v>
      </c>
      <c r="J13" s="69" t="s">
        <v>7</v>
      </c>
      <c r="K13" s="69" t="s">
        <v>5</v>
      </c>
      <c r="L13" s="69" t="s">
        <v>6</v>
      </c>
      <c r="M13" s="69" t="s">
        <v>7</v>
      </c>
      <c r="N13" s="69" t="s">
        <v>5</v>
      </c>
      <c r="O13" s="69" t="s">
        <v>6</v>
      </c>
      <c r="P13" s="69" t="s">
        <v>7</v>
      </c>
      <c r="Q13" s="69" t="s">
        <v>5</v>
      </c>
      <c r="R13" s="69" t="s">
        <v>6</v>
      </c>
      <c r="S13" s="69" t="s">
        <v>7</v>
      </c>
      <c r="T13" s="69" t="s">
        <v>5</v>
      </c>
      <c r="U13" s="56"/>
      <c r="V13" s="69" t="s">
        <v>15</v>
      </c>
      <c r="W13" s="69" t="s">
        <v>15</v>
      </c>
      <c r="X13" s="70" t="s">
        <v>15</v>
      </c>
      <c r="Z13" s="70" t="s">
        <v>48</v>
      </c>
      <c r="AA13" s="70" t="s">
        <v>49</v>
      </c>
      <c r="AB13" s="70" t="s">
        <v>50</v>
      </c>
      <c r="AC13" s="70" t="s">
        <v>51</v>
      </c>
    </row>
    <row r="14" spans="1:29" s="50" customFormat="1" ht="78.75" customHeight="1" x14ac:dyDescent="0.3">
      <c r="A14" s="71"/>
      <c r="B14" s="72" t="s">
        <v>34</v>
      </c>
      <c r="C14" s="73">
        <f t="shared" ref="C14" si="0">(100*F14)/(100-V14)</f>
        <v>45</v>
      </c>
      <c r="D14" s="74">
        <f t="shared" ref="D14" si="1">(100*G14)/(100-V14)</f>
        <v>45</v>
      </c>
      <c r="E14" s="74">
        <f t="shared" ref="E14" si="2">(100*H14)/(100-V14)</f>
        <v>60</v>
      </c>
      <c r="F14" s="74">
        <v>45</v>
      </c>
      <c r="G14" s="74">
        <v>45</v>
      </c>
      <c r="H14" s="74">
        <f>G14/0.75</f>
        <v>60</v>
      </c>
      <c r="I14" s="75">
        <f>Z14/100*F14</f>
        <v>9.1349999999999998</v>
      </c>
      <c r="J14" s="75">
        <f>Z14/100*G14</f>
        <v>9.1349999999999998</v>
      </c>
      <c r="K14" s="75">
        <f>Z14/100*H14</f>
        <v>12.180000000000001</v>
      </c>
      <c r="L14" s="75">
        <f>AA14/100*F14</f>
        <v>1.1700000000000002</v>
      </c>
      <c r="M14" s="75">
        <f>AA14/100*G14</f>
        <v>1.1700000000000002</v>
      </c>
      <c r="N14" s="75">
        <f>AA14/100*H14</f>
        <v>1.56</v>
      </c>
      <c r="O14" s="75">
        <f>AB14/100*F14</f>
        <v>0</v>
      </c>
      <c r="P14" s="75">
        <f>AB14/100*G14</f>
        <v>0</v>
      </c>
      <c r="Q14" s="75">
        <f>AB14/100*H14</f>
        <v>0</v>
      </c>
      <c r="R14" s="76">
        <f>AC14/100*F14</f>
        <v>47.25</v>
      </c>
      <c r="S14" s="76">
        <f>AC14/100*G14</f>
        <v>47.25</v>
      </c>
      <c r="T14" s="76">
        <f>AC14/100*H14</f>
        <v>63</v>
      </c>
      <c r="U14" s="77" t="s">
        <v>30</v>
      </c>
      <c r="V14" s="78">
        <v>0</v>
      </c>
      <c r="W14" s="79">
        <v>0</v>
      </c>
      <c r="X14" s="80"/>
      <c r="Z14" s="75">
        <v>20.3</v>
      </c>
      <c r="AA14" s="75">
        <v>2.6</v>
      </c>
      <c r="AB14" s="75">
        <v>0</v>
      </c>
      <c r="AC14" s="76">
        <v>105</v>
      </c>
    </row>
    <row r="15" spans="1:29" ht="48" customHeight="1" x14ac:dyDescent="0.3">
      <c r="A15" s="23" t="s">
        <v>35</v>
      </c>
      <c r="B15" s="17" t="s">
        <v>36</v>
      </c>
      <c r="C15" s="14">
        <f t="shared" ref="C15:C16" si="3">(100*F15)/(100-V15)</f>
        <v>11</v>
      </c>
      <c r="D15" s="15">
        <f t="shared" ref="D15:D16" si="4">(100*G15)/(100-V15)</f>
        <v>11</v>
      </c>
      <c r="E15" s="15">
        <f t="shared" ref="E15:E16" si="5">(100*H15)/(100-V15)</f>
        <v>14.666666666666664</v>
      </c>
      <c r="F15" s="74">
        <v>11</v>
      </c>
      <c r="G15" s="26">
        <v>11</v>
      </c>
      <c r="H15" s="26">
        <f t="shared" ref="H15:H18" si="6">G15/0.75</f>
        <v>14.666666666666666</v>
      </c>
      <c r="I15" s="34">
        <f t="shared" ref="I15:I18" si="7">Z15/100*F15</f>
        <v>0.95699999999999996</v>
      </c>
      <c r="J15" s="34">
        <f t="shared" ref="J15:J18" si="8">Z15/100*G15</f>
        <v>0.95699999999999996</v>
      </c>
      <c r="K15" s="34">
        <f t="shared" ref="K15:K18" si="9">Z15/100*H15</f>
        <v>1.2759999999999998</v>
      </c>
      <c r="L15" s="34">
        <f t="shared" ref="L15:L18" si="10">AA15/100*F15</f>
        <v>0.16499999999999998</v>
      </c>
      <c r="M15" s="34">
        <f t="shared" ref="M15:M18" si="11">AA15/100*G15</f>
        <v>0.16499999999999998</v>
      </c>
      <c r="N15" s="34">
        <f t="shared" ref="N15:N18" si="12">AA15/100*H15</f>
        <v>0.21999999999999997</v>
      </c>
      <c r="O15" s="34">
        <f t="shared" ref="O15:O18" si="13">AB15/100*F15</f>
        <v>4.4000000000000004</v>
      </c>
      <c r="P15" s="34">
        <f t="shared" ref="P15:P18" si="14">AB15/100*G15</f>
        <v>4.4000000000000004</v>
      </c>
      <c r="Q15" s="34">
        <f t="shared" ref="Q15:Q18" si="15">AB15/100*H15</f>
        <v>5.8666666666666671</v>
      </c>
      <c r="R15" s="35">
        <f t="shared" ref="R15:R18" si="16">AC15/100*F15</f>
        <v>22.99</v>
      </c>
      <c r="S15" s="35">
        <f t="shared" ref="S15:S18" si="17">AC15/100*G15</f>
        <v>22.99</v>
      </c>
      <c r="T15" s="35">
        <f t="shared" ref="T15:T18" si="18">AC15/100*H15</f>
        <v>30.653333333333329</v>
      </c>
      <c r="U15" s="28" t="s">
        <v>37</v>
      </c>
      <c r="V15" s="18">
        <v>0</v>
      </c>
      <c r="W15" s="19">
        <v>0</v>
      </c>
      <c r="X15" s="27"/>
      <c r="Z15" s="34">
        <v>8.6999999999999993</v>
      </c>
      <c r="AA15" s="34">
        <v>1.5</v>
      </c>
      <c r="AB15" s="34">
        <v>40</v>
      </c>
      <c r="AC15" s="35">
        <v>209</v>
      </c>
    </row>
    <row r="16" spans="1:29" ht="48.75" customHeight="1" x14ac:dyDescent="0.3">
      <c r="A16" s="23" t="s">
        <v>45</v>
      </c>
      <c r="B16" s="13" t="s">
        <v>44</v>
      </c>
      <c r="C16" s="14">
        <f t="shared" si="3"/>
        <v>13.5</v>
      </c>
      <c r="D16" s="15">
        <f t="shared" si="4"/>
        <v>13.5</v>
      </c>
      <c r="E16" s="15">
        <f t="shared" si="5"/>
        <v>18</v>
      </c>
      <c r="F16" s="74">
        <v>13.5</v>
      </c>
      <c r="G16" s="15">
        <v>13.5</v>
      </c>
      <c r="H16" s="26">
        <f t="shared" si="6"/>
        <v>18</v>
      </c>
      <c r="I16" s="34">
        <f t="shared" si="7"/>
        <v>0.38069999999999998</v>
      </c>
      <c r="J16" s="34">
        <f t="shared" si="8"/>
        <v>0.38069999999999998</v>
      </c>
      <c r="K16" s="34">
        <f t="shared" si="9"/>
        <v>0.50759999999999994</v>
      </c>
      <c r="L16" s="34">
        <f t="shared" si="10"/>
        <v>0.33750000000000002</v>
      </c>
      <c r="M16" s="34">
        <f t="shared" si="11"/>
        <v>0.33750000000000002</v>
      </c>
      <c r="N16" s="34">
        <f t="shared" si="12"/>
        <v>0.45</v>
      </c>
      <c r="O16" s="34">
        <f t="shared" si="13"/>
        <v>0.63855000000000006</v>
      </c>
      <c r="P16" s="34">
        <f t="shared" si="14"/>
        <v>0.63855000000000006</v>
      </c>
      <c r="Q16" s="34">
        <f t="shared" si="15"/>
        <v>0.85140000000000005</v>
      </c>
      <c r="R16" s="35">
        <f t="shared" si="16"/>
        <v>7.0200000000000005</v>
      </c>
      <c r="S16" s="35">
        <f t="shared" si="17"/>
        <v>7.0200000000000005</v>
      </c>
      <c r="T16" s="35">
        <f t="shared" si="18"/>
        <v>9.36</v>
      </c>
      <c r="U16" s="28" t="s">
        <v>54</v>
      </c>
      <c r="V16" s="19">
        <v>0</v>
      </c>
      <c r="W16" s="19">
        <v>0</v>
      </c>
      <c r="X16" s="27"/>
      <c r="Z16" s="34">
        <v>2.82</v>
      </c>
      <c r="AA16" s="34">
        <v>2.5</v>
      </c>
      <c r="AB16" s="34">
        <v>4.7300000000000004</v>
      </c>
      <c r="AC16" s="35">
        <v>52</v>
      </c>
    </row>
    <row r="17" spans="1:29" ht="61.5" customHeight="1" x14ac:dyDescent="0.3">
      <c r="A17" s="23"/>
      <c r="B17" s="13" t="s">
        <v>29</v>
      </c>
      <c r="C17" s="31">
        <f t="shared" ref="C17:C18" si="19">(100*F17)/(100-V17)</f>
        <v>0.18</v>
      </c>
      <c r="D17" s="16">
        <f t="shared" ref="D17:D18" si="20">(100*G17)/(100-V17)</f>
        <v>0.18</v>
      </c>
      <c r="E17" s="16">
        <f t="shared" ref="E17:E18" si="21">(100*H17)/(100-V17)</f>
        <v>0.24</v>
      </c>
      <c r="F17" s="81">
        <v>0.18</v>
      </c>
      <c r="G17" s="16">
        <v>0.18</v>
      </c>
      <c r="H17" s="26">
        <f t="shared" si="6"/>
        <v>0.24</v>
      </c>
      <c r="I17" s="34">
        <f t="shared" si="7"/>
        <v>0</v>
      </c>
      <c r="J17" s="34">
        <f t="shared" si="8"/>
        <v>0</v>
      </c>
      <c r="K17" s="34">
        <f t="shared" si="9"/>
        <v>0</v>
      </c>
      <c r="L17" s="34">
        <f t="shared" si="10"/>
        <v>0</v>
      </c>
      <c r="M17" s="34">
        <f t="shared" si="11"/>
        <v>0</v>
      </c>
      <c r="N17" s="34">
        <f t="shared" si="12"/>
        <v>0</v>
      </c>
      <c r="O17" s="34">
        <f t="shared" si="13"/>
        <v>0</v>
      </c>
      <c r="P17" s="34">
        <f t="shared" si="14"/>
        <v>0</v>
      </c>
      <c r="Q17" s="34">
        <f t="shared" si="15"/>
        <v>0</v>
      </c>
      <c r="R17" s="35">
        <f t="shared" si="16"/>
        <v>0</v>
      </c>
      <c r="S17" s="35">
        <f t="shared" si="17"/>
        <v>0</v>
      </c>
      <c r="T17" s="35">
        <f t="shared" si="18"/>
        <v>0</v>
      </c>
      <c r="U17" s="28" t="s">
        <v>31</v>
      </c>
      <c r="V17" s="19">
        <v>0</v>
      </c>
      <c r="W17" s="19">
        <v>0</v>
      </c>
      <c r="X17" s="27"/>
      <c r="Z17" s="34">
        <v>0</v>
      </c>
      <c r="AA17" s="34">
        <v>0</v>
      </c>
      <c r="AB17" s="34">
        <v>0</v>
      </c>
      <c r="AC17" s="35">
        <v>0</v>
      </c>
    </row>
    <row r="18" spans="1:29" ht="81" customHeight="1" x14ac:dyDescent="0.3">
      <c r="A18" s="23" t="s">
        <v>45</v>
      </c>
      <c r="B18" s="30" t="s">
        <v>46</v>
      </c>
      <c r="C18" s="31">
        <f t="shared" si="19"/>
        <v>1.5</v>
      </c>
      <c r="D18" s="16">
        <f t="shared" si="20"/>
        <v>1.5</v>
      </c>
      <c r="E18" s="16">
        <f t="shared" si="21"/>
        <v>2</v>
      </c>
      <c r="F18" s="74">
        <v>1.5</v>
      </c>
      <c r="G18" s="26">
        <v>1.5</v>
      </c>
      <c r="H18" s="26">
        <f t="shared" si="6"/>
        <v>2</v>
      </c>
      <c r="I18" s="34">
        <f t="shared" si="7"/>
        <v>1.2E-2</v>
      </c>
      <c r="J18" s="34">
        <f t="shared" si="8"/>
        <v>1.2E-2</v>
      </c>
      <c r="K18" s="34">
        <f t="shared" si="9"/>
        <v>1.6E-2</v>
      </c>
      <c r="L18" s="34">
        <f t="shared" si="10"/>
        <v>1.0874999999999999</v>
      </c>
      <c r="M18" s="34">
        <f t="shared" si="11"/>
        <v>1.0874999999999999</v>
      </c>
      <c r="N18" s="34">
        <f t="shared" si="12"/>
        <v>1.45</v>
      </c>
      <c r="O18" s="34">
        <f t="shared" si="13"/>
        <v>1.9500000000000003E-2</v>
      </c>
      <c r="P18" s="34">
        <f t="shared" si="14"/>
        <v>1.9500000000000003E-2</v>
      </c>
      <c r="Q18" s="34">
        <f t="shared" si="15"/>
        <v>2.6000000000000002E-2</v>
      </c>
      <c r="R18" s="35">
        <f t="shared" si="16"/>
        <v>9.9150000000000009</v>
      </c>
      <c r="S18" s="35">
        <f t="shared" si="17"/>
        <v>9.9150000000000009</v>
      </c>
      <c r="T18" s="35">
        <f t="shared" si="18"/>
        <v>13.22</v>
      </c>
      <c r="U18" s="28" t="s">
        <v>38</v>
      </c>
      <c r="V18" s="19">
        <v>0</v>
      </c>
      <c r="W18" s="19">
        <v>0</v>
      </c>
      <c r="X18" s="27"/>
      <c r="Z18" s="34">
        <v>0.8</v>
      </c>
      <c r="AA18" s="34">
        <v>72.5</v>
      </c>
      <c r="AB18" s="34">
        <v>1.3</v>
      </c>
      <c r="AC18" s="35">
        <v>661</v>
      </c>
    </row>
    <row r="19" spans="1:29" ht="27.75" customHeight="1" x14ac:dyDescent="0.3">
      <c r="A19" s="23"/>
      <c r="B19" s="41" t="s">
        <v>55</v>
      </c>
      <c r="C19" s="42"/>
      <c r="D19" s="42"/>
      <c r="E19" s="43"/>
      <c r="F19" s="82">
        <f>SUM(F14:F18)*(100-X19)/100</f>
        <v>69.044600000000003</v>
      </c>
      <c r="G19" s="29">
        <f>SUM(G14:G18)*(100-X19)/100</f>
        <v>69.044600000000003</v>
      </c>
      <c r="H19" s="29">
        <f>SUM(H14:H18)*(100-X19)/100</f>
        <v>92.059466666666665</v>
      </c>
      <c r="I19" s="16"/>
      <c r="J19" s="16"/>
      <c r="K19" s="16"/>
      <c r="L19" s="16"/>
      <c r="M19" s="16"/>
      <c r="N19" s="16"/>
      <c r="O19" s="16"/>
      <c r="P19" s="16"/>
      <c r="Q19" s="16"/>
      <c r="R19" s="15"/>
      <c r="S19" s="15"/>
      <c r="T19" s="15"/>
      <c r="U19" s="28"/>
      <c r="V19" s="19"/>
      <c r="W19" s="19"/>
      <c r="X19" s="19">
        <v>3</v>
      </c>
      <c r="Z19" s="34"/>
      <c r="AA19" s="34"/>
      <c r="AB19" s="34"/>
      <c r="AC19" s="35"/>
    </row>
    <row r="20" spans="1:29" x14ac:dyDescent="0.3">
      <c r="A20" s="24"/>
      <c r="B20" s="38" t="s">
        <v>33</v>
      </c>
      <c r="C20" s="39"/>
      <c r="D20" s="39"/>
      <c r="E20" s="40"/>
      <c r="F20" s="82">
        <f>F19*(100-W20)/100</f>
        <v>60.068802000000005</v>
      </c>
      <c r="G20" s="20">
        <f>G19*(100-W20)/100</f>
        <v>60.068802000000005</v>
      </c>
      <c r="H20" s="20">
        <f>H19*(100-W20)/100</f>
        <v>80.091735999999997</v>
      </c>
      <c r="I20" s="22">
        <f t="shared" ref="I20:T20" si="22">SUM(I14:I19)</f>
        <v>10.4847</v>
      </c>
      <c r="J20" s="22">
        <f t="shared" si="22"/>
        <v>10.4847</v>
      </c>
      <c r="K20" s="22">
        <f t="shared" si="22"/>
        <v>13.979600000000001</v>
      </c>
      <c r="L20" s="22">
        <f t="shared" si="22"/>
        <v>2.7600000000000002</v>
      </c>
      <c r="M20" s="22">
        <f t="shared" si="22"/>
        <v>2.7600000000000002</v>
      </c>
      <c r="N20" s="22">
        <f t="shared" si="22"/>
        <v>3.6799999999999997</v>
      </c>
      <c r="O20" s="22">
        <f t="shared" si="22"/>
        <v>5.0580500000000006</v>
      </c>
      <c r="P20" s="22">
        <f t="shared" si="22"/>
        <v>5.0580500000000006</v>
      </c>
      <c r="Q20" s="22">
        <f t="shared" si="22"/>
        <v>6.7440666666666669</v>
      </c>
      <c r="R20" s="20">
        <f t="shared" si="22"/>
        <v>87.174999999999997</v>
      </c>
      <c r="S20" s="20">
        <f t="shared" si="22"/>
        <v>87.174999999999997</v>
      </c>
      <c r="T20" s="20">
        <f t="shared" si="22"/>
        <v>116.23333333333333</v>
      </c>
      <c r="U20" s="3"/>
      <c r="V20" s="19"/>
      <c r="W20" s="32">
        <v>13</v>
      </c>
      <c r="X20" s="27"/>
      <c r="Z20" s="34"/>
      <c r="AA20" s="34"/>
      <c r="AB20" s="34"/>
      <c r="AC20" s="35"/>
    </row>
    <row r="21" spans="1:29" x14ac:dyDescent="0.3">
      <c r="A21" s="7"/>
      <c r="B21" s="8"/>
      <c r="C21" s="10"/>
      <c r="D21" s="10"/>
      <c r="E21" s="10"/>
      <c r="F21" s="83"/>
      <c r="G21" s="12"/>
      <c r="H21" s="12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9"/>
    </row>
    <row r="22" spans="1:29" x14ac:dyDescent="0.3">
      <c r="A22" s="7"/>
      <c r="B22" s="8"/>
      <c r="C22" s="10"/>
      <c r="D22" s="10"/>
      <c r="E22" s="10"/>
      <c r="F22" s="83"/>
      <c r="G22" s="12"/>
      <c r="H22" s="12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9"/>
    </row>
    <row r="23" spans="1:29" x14ac:dyDescent="0.3">
      <c r="A23" s="25"/>
      <c r="B23" s="44" t="s">
        <v>21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</row>
    <row r="24" spans="1:29" ht="32.25" customHeight="1" x14ac:dyDescent="0.3">
      <c r="A24" s="25"/>
      <c r="B24" s="45" t="s">
        <v>57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</row>
    <row r="25" spans="1:29" ht="15" customHeight="1" x14ac:dyDescent="0.3">
      <c r="A25" s="25"/>
      <c r="B25" s="21" t="s">
        <v>39</v>
      </c>
      <c r="C25" s="21"/>
      <c r="D25" s="21"/>
      <c r="E25" s="21"/>
      <c r="F25" s="84"/>
      <c r="G25" s="21"/>
      <c r="H25" s="21"/>
      <c r="I25" s="21"/>
      <c r="J25" s="21"/>
      <c r="K25" s="21"/>
      <c r="L25" s="21"/>
      <c r="M25" s="21"/>
      <c r="N25" s="21"/>
      <c r="O25" s="21"/>
      <c r="P25" s="33"/>
      <c r="Q25" s="33"/>
      <c r="R25" s="33"/>
      <c r="S25" s="33"/>
      <c r="T25" s="33"/>
      <c r="U25" s="33"/>
    </row>
    <row r="26" spans="1:29" x14ac:dyDescent="0.3">
      <c r="A26" s="5"/>
      <c r="B26" s="21"/>
      <c r="C26" s="21"/>
      <c r="D26" s="21"/>
      <c r="E26" s="21"/>
      <c r="F26" s="84"/>
      <c r="G26" s="21"/>
      <c r="H26" s="21"/>
      <c r="I26" s="21"/>
      <c r="J26" s="21"/>
      <c r="K26" s="21"/>
      <c r="L26" s="21"/>
      <c r="M26" s="21"/>
      <c r="N26" s="21"/>
      <c r="O26" s="21"/>
      <c r="P26" s="33"/>
      <c r="Q26" s="33"/>
      <c r="R26" s="33"/>
      <c r="S26" s="33"/>
      <c r="T26" s="33"/>
      <c r="U26" s="33"/>
    </row>
    <row r="27" spans="1:29" x14ac:dyDescent="0.3">
      <c r="A27" s="5"/>
      <c r="B27" s="37" t="s">
        <v>22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</row>
    <row r="28" spans="1:29" ht="14.25" customHeight="1" x14ac:dyDescent="0.3">
      <c r="A28" s="5"/>
      <c r="B28" s="21" t="s">
        <v>40</v>
      </c>
      <c r="C28" s="21"/>
      <c r="D28" s="21"/>
      <c r="E28" s="21"/>
      <c r="F28" s="84"/>
      <c r="G28" s="21"/>
      <c r="H28" s="21"/>
      <c r="I28" s="21"/>
      <c r="J28" s="21"/>
      <c r="K28" s="21"/>
      <c r="L28" s="21"/>
      <c r="M28" s="21"/>
      <c r="N28" s="21"/>
      <c r="O28" s="21"/>
      <c r="P28" s="33"/>
      <c r="Q28" s="33"/>
      <c r="R28" s="33"/>
      <c r="S28" s="33"/>
      <c r="T28" s="33"/>
      <c r="U28" s="33"/>
    </row>
    <row r="29" spans="1:29" x14ac:dyDescent="0.3">
      <c r="A29" s="5"/>
      <c r="B29" s="21" t="s">
        <v>41</v>
      </c>
      <c r="C29" s="5"/>
      <c r="D29" s="5"/>
      <c r="E29" s="5"/>
      <c r="F29" s="8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5"/>
      <c r="B30" s="21" t="s">
        <v>47</v>
      </c>
      <c r="C30" s="21"/>
      <c r="D30" s="21"/>
      <c r="E30" s="21"/>
      <c r="F30" s="84"/>
      <c r="G30" s="21"/>
      <c r="H30" s="21"/>
      <c r="I30" s="21"/>
      <c r="J30" s="21"/>
      <c r="K30" s="21"/>
      <c r="L30" s="21"/>
      <c r="M30" s="21"/>
      <c r="N30" s="21"/>
      <c r="O30" s="21"/>
      <c r="P30" s="33"/>
      <c r="Q30" s="33"/>
      <c r="R30" s="33"/>
      <c r="S30" s="33"/>
      <c r="T30" s="33"/>
      <c r="U30" s="33"/>
    </row>
    <row r="31" spans="1:29" x14ac:dyDescent="0.3">
      <c r="A31" s="5"/>
      <c r="B31" s="21" t="s">
        <v>42</v>
      </c>
      <c r="C31" s="21"/>
      <c r="D31" s="21"/>
      <c r="E31" s="21"/>
      <c r="F31" s="84"/>
      <c r="G31" s="21"/>
      <c r="H31" s="21"/>
      <c r="I31" s="21"/>
      <c r="J31" s="21"/>
      <c r="K31" s="21"/>
      <c r="L31" s="21"/>
      <c r="M31" s="21"/>
      <c r="N31" s="21"/>
      <c r="O31" s="21"/>
      <c r="P31" s="33"/>
      <c r="Q31" s="33"/>
      <c r="R31" s="33"/>
      <c r="S31" s="33"/>
      <c r="T31" s="33"/>
      <c r="U31" s="33"/>
    </row>
    <row r="32" spans="1:29" x14ac:dyDescent="0.3">
      <c r="A32" s="5"/>
      <c r="B32" s="21"/>
      <c r="C32" s="21"/>
      <c r="D32" s="21"/>
      <c r="E32" s="21"/>
      <c r="F32" s="84"/>
      <c r="G32" s="21"/>
      <c r="H32" s="21"/>
      <c r="I32" s="21"/>
      <c r="J32" s="21"/>
      <c r="K32" s="21"/>
      <c r="L32" s="21"/>
      <c r="M32" s="21"/>
      <c r="N32" s="21"/>
      <c r="O32" s="21"/>
      <c r="P32" s="33"/>
      <c r="Q32" s="33"/>
      <c r="R32" s="33"/>
      <c r="S32" s="33"/>
      <c r="T32" s="33"/>
      <c r="U32" s="33"/>
    </row>
    <row r="33" spans="1:21" x14ac:dyDescent="0.3">
      <c r="A33" s="5"/>
      <c r="B33" s="37" t="s">
        <v>23</v>
      </c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</row>
    <row r="34" spans="1:21" x14ac:dyDescent="0.3">
      <c r="A34" s="5"/>
      <c r="B34" s="21" t="s">
        <v>27</v>
      </c>
      <c r="C34" s="5"/>
      <c r="D34" s="5" t="s">
        <v>52</v>
      </c>
      <c r="E34" s="5"/>
      <c r="F34" s="8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ht="18" customHeight="1" x14ac:dyDescent="0.3">
      <c r="A35" s="5"/>
      <c r="B35" s="21"/>
      <c r="C35" s="5"/>
      <c r="D35" s="5" t="s">
        <v>53</v>
      </c>
      <c r="E35" s="5"/>
      <c r="F35" s="8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ht="18" customHeight="1" x14ac:dyDescent="0.3">
      <c r="A36" s="5"/>
      <c r="B36" s="21"/>
      <c r="C36" s="5"/>
      <c r="D36" s="5"/>
      <c r="E36" s="5"/>
      <c r="F36" s="8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ht="18" customHeight="1" x14ac:dyDescent="0.3">
      <c r="A37" s="5"/>
      <c r="B37" s="21"/>
      <c r="C37" s="5"/>
      <c r="D37" s="5"/>
      <c r="E37" s="5"/>
      <c r="F37" s="8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ht="18" customHeight="1" x14ac:dyDescent="0.3">
      <c r="A38" s="5"/>
      <c r="B38" s="5"/>
      <c r="C38" s="5"/>
      <c r="D38" s="5"/>
      <c r="E38" s="5"/>
      <c r="F38" s="8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ht="18" customHeight="1" x14ac:dyDescent="0.3">
      <c r="A39" s="5"/>
      <c r="B39" s="36" t="s">
        <v>24</v>
      </c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</row>
    <row r="40" spans="1:21" x14ac:dyDescent="0.3">
      <c r="A40" s="1"/>
      <c r="B40" s="5" t="s">
        <v>26</v>
      </c>
      <c r="C40" s="5"/>
      <c r="D40" s="5"/>
      <c r="E40" s="5"/>
      <c r="F40" s="85"/>
      <c r="G40" s="5"/>
      <c r="H40" s="5"/>
      <c r="I40" s="5"/>
      <c r="J40" s="5"/>
      <c r="K40" s="5"/>
      <c r="L40" s="5"/>
      <c r="M40" s="6"/>
      <c r="N40" s="5"/>
      <c r="O40" s="5"/>
      <c r="P40" s="6"/>
      <c r="Q40" s="5"/>
      <c r="R40" s="5"/>
      <c r="S40" s="5"/>
      <c r="T40" s="5"/>
      <c r="U40" s="6"/>
    </row>
    <row r="41" spans="1:21" x14ac:dyDescent="0.3">
      <c r="A41" s="1"/>
      <c r="B41" s="1"/>
      <c r="C41" s="1"/>
      <c r="D41" s="1"/>
      <c r="E41" s="1"/>
      <c r="F41" s="86"/>
      <c r="G41" s="1"/>
      <c r="H41" s="1"/>
      <c r="I41" s="1"/>
      <c r="J41" s="1"/>
      <c r="K41" s="1"/>
      <c r="L41" s="1"/>
      <c r="M41" s="1"/>
      <c r="N41" s="1"/>
      <c r="O41" s="1"/>
    </row>
    <row r="42" spans="1:21" x14ac:dyDescent="0.3">
      <c r="A42" s="1"/>
    </row>
    <row r="43" spans="1:21" ht="15" customHeight="1" x14ac:dyDescent="0.3">
      <c r="A43" s="1"/>
    </row>
    <row r="44" spans="1:21" ht="15" customHeight="1" x14ac:dyDescent="0.3">
      <c r="A44" s="1"/>
    </row>
    <row r="46" spans="1:21" ht="15" customHeight="1" x14ac:dyDescent="0.3"/>
    <row r="54" ht="30" customHeight="1" x14ac:dyDescent="0.3"/>
  </sheetData>
  <mergeCells count="29"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  <mergeCell ref="B39:U39"/>
    <mergeCell ref="B9:B13"/>
    <mergeCell ref="B27:U27"/>
    <mergeCell ref="B20:E20"/>
    <mergeCell ref="B33:U33"/>
    <mergeCell ref="B19:E19"/>
    <mergeCell ref="B23:U23"/>
    <mergeCell ref="B24:U24"/>
    <mergeCell ref="O11:Q11"/>
    <mergeCell ref="C9:H10"/>
    <mergeCell ref="I9:Q10"/>
    <mergeCell ref="R9:T11"/>
    <mergeCell ref="U9:U13"/>
    <mergeCell ref="C12:T12"/>
    <mergeCell ref="C11:E11"/>
    <mergeCell ref="F11:H11"/>
  </mergeCells>
  <pageMargins left="0.25" right="0.25" top="0.75" bottom="0.75" header="0.3" footer="0.3"/>
  <pageSetup paperSize="9" orientation="landscape" r:id="rId1"/>
  <ignoredErrors>
    <ignoredError sqref="H1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2023-07-17T13:56:32Z</dcterms:modified>
</cp:coreProperties>
</file>